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орнил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K8" i="3" l="1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7" i="3"/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<sst xmlns="http://schemas.openxmlformats.org/spreadsheetml/2006/main" count="101" uniqueCount="73">
  <si>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</si>
  <si>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</si>
  <si>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</si>
  <si>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</si>
  <si>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</si>
  <si>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</si>
  <si>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</si>
  <si>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</si>
  <si>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</si>
  <si>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</si>
  <si>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</si>
  <si>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</si>
  <si>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</si>
  <si>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</si>
  <si>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</si>
  <si>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</si>
  <si>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</si>
  <si>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</si>
  <si>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</si>
  <si>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</si>
  <si>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</si>
  <si>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</si>
  <si>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</si>
  <si>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</si>
  <si>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</si>
  <si>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</si>
  <si>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</si>
  <si>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</si>
  <si>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</si>
  <si>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</si>
  <si>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</si>
  <si>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</si>
  <si>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</si>
  <si>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</si>
  <si>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</si>
  <si>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</si>
  <si>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</si>
  <si>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</si>
  <si>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</si>
  <si>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</si>
  <si>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</si>
  <si>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</si>
  <si>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</si>
  <si>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</si>
  <si>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</si>
  <si>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</si>
  <si>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ап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</si>
  <si>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</si>
  <si>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</si>
  <si>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</si>
  <si>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</si>
  <si>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</si>
  <si>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ап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</si>
  <si>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</si>
  <si>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</si>
  <si>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</si>
  <si>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</si>
  <si>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</si>
  <si>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</si>
  <si>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</si>
  <si>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</si>
  <si>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</si>
  <si>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ап RS</t>
  </si>
  <si>
    <t xml:space="preserve"> 10 Корнилово-Ягода 1 ао RS</t>
  </si>
  <si>
    <t xml:space="preserve"> 10 Корнилово-Ягода 1 ап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</si>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</sst>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  <xf numFmtId="4" fontId="3" fillId="3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I7" sqref="AI7:AI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36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37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80" t="s">
        <v>45</v>
      </c>
      <c r="I6" s="70" t="s">
        <v>46</v>
      </c>
      <c r="J6" s="80" t="s">
        <v>47</v>
      </c>
      <c r="K6" s="70" t="s">
        <v>48</v>
      </c>
      <c r="L6" s="80" t="s">
        <v>49</v>
      </c>
      <c r="M6" s="70" t="s">
        <v>50</v>
      </c>
      <c r="N6" s="80" t="s">
        <v>51</v>
      </c>
      <c r="O6" s="70" t="s">
        <v>52</v>
      </c>
      <c r="P6" s="80" t="s">
        <v>53</v>
      </c>
      <c r="Q6" s="70" t="s">
        <v>54</v>
      </c>
      <c r="R6" s="80" t="s">
        <v>55</v>
      </c>
      <c r="S6" s="70" t="s">
        <v>56</v>
      </c>
      <c r="T6" s="80" t="s">
        <v>57</v>
      </c>
      <c r="U6" s="70" t="s">
        <v>58</v>
      </c>
      <c r="V6" s="80" t="s">
        <v>59</v>
      </c>
      <c r="W6" s="70" t="s">
        <v>60</v>
      </c>
      <c r="X6" s="80" t="s">
        <v>61</v>
      </c>
      <c r="Y6" s="70" t="s">
        <v>62</v>
      </c>
      <c r="Z6" s="80" t="s">
        <v>63</v>
      </c>
      <c r="AA6" s="70" t="s">
        <v>64</v>
      </c>
      <c r="AB6" s="8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81" t="s">
        <v>70</v>
      </c>
      <c r="AH6" s="70" t="s">
        <v>71</v>
      </c>
      <c r="AI6" s="82" t="s">
        <v>72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1.056</v>
      </c>
      <c r="C7" s="72">
        <v>3.2960000000000003</v>
      </c>
      <c r="D7" s="72">
        <v>0</v>
      </c>
      <c r="E7" s="72">
        <v>299.2</v>
      </c>
      <c r="F7" s="72">
        <v>0</v>
      </c>
      <c r="G7" s="72">
        <v>388.8</v>
      </c>
      <c r="H7" s="72">
        <v>4.28</v>
      </c>
      <c r="I7" s="72">
        <v>0</v>
      </c>
      <c r="J7" s="72">
        <v>8.120000000000001</v>
      </c>
      <c r="K7" s="72">
        <v>0</v>
      </c>
      <c r="L7" s="72">
        <v>166</v>
      </c>
      <c r="M7" s="72">
        <v>0</v>
      </c>
      <c r="N7" s="72">
        <v>65.7</v>
      </c>
      <c r="O7" s="72">
        <v>0</v>
      </c>
      <c r="P7" s="72">
        <v>3.24</v>
      </c>
      <c r="Q7" s="72">
        <v>0</v>
      </c>
      <c r="R7" s="72">
        <v>176.1</v>
      </c>
      <c r="S7" s="72">
        <v>0</v>
      </c>
      <c r="T7" s="72">
        <v>224.1</v>
      </c>
      <c r="U7" s="72">
        <v>0</v>
      </c>
      <c r="V7" s="72">
        <v>11.1</v>
      </c>
      <c r="W7" s="72">
        <v>0</v>
      </c>
      <c r="X7" s="72">
        <v>25.5</v>
      </c>
      <c r="Y7" s="72">
        <v>0</v>
      </c>
      <c r="Z7" s="72">
        <v>0</v>
      </c>
      <c r="AA7" s="72">
        <v>0</v>
      </c>
      <c r="AB7" s="72">
        <v>0</v>
      </c>
      <c r="AC7" s="72">
        <v>0</v>
      </c>
      <c r="AD7" s="72">
        <v>0</v>
      </c>
      <c r="AE7" s="72">
        <v>396.90000000000003</v>
      </c>
      <c r="AF7" s="72">
        <v>0</v>
      </c>
      <c r="AG7" s="72">
        <v>703.5</v>
      </c>
      <c r="AH7" s="72">
        <v>0</v>
      </c>
      <c r="AI7" s="73">
        <v>0</v>
      </c>
      <c r="AJ7" s="45">
        <f>SUM(H7,J7,L7,N7,P7,R7,T7,V7,X7,Z7,AB7)</f>
        <v>684.1400000000001</v>
      </c>
      <c r="AK7" s="45">
        <f>AJ7/1000</f>
        <v>0.68414000000000008</v>
      </c>
      <c r="AL7" s="45">
        <v>0.68414000000000008</v>
      </c>
    </row>
    <row r="8" spans="1:54" x14ac:dyDescent="0.2">
      <c r="A8" s="74" t="s">
        <v>4</v>
      </c>
      <c r="B8" s="75">
        <v>1.056</v>
      </c>
      <c r="C8" s="75">
        <v>3.3920000000000003</v>
      </c>
      <c r="D8" s="75">
        <v>0</v>
      </c>
      <c r="E8" s="75">
        <v>272</v>
      </c>
      <c r="F8" s="75">
        <v>0</v>
      </c>
      <c r="G8" s="75">
        <v>366.40000000000003</v>
      </c>
      <c r="H8" s="75">
        <v>3.7600000000000002</v>
      </c>
      <c r="I8" s="75">
        <v>0</v>
      </c>
      <c r="J8" s="75">
        <v>7.28</v>
      </c>
      <c r="K8" s="75">
        <v>0</v>
      </c>
      <c r="L8" s="75">
        <v>159.80000000000001</v>
      </c>
      <c r="M8" s="75">
        <v>0</v>
      </c>
      <c r="N8" s="75">
        <v>60.4</v>
      </c>
      <c r="O8" s="75">
        <v>0</v>
      </c>
      <c r="P8" s="75">
        <v>2.84</v>
      </c>
      <c r="Q8" s="75">
        <v>0</v>
      </c>
      <c r="R8" s="75">
        <v>163.6</v>
      </c>
      <c r="S8" s="75">
        <v>0</v>
      </c>
      <c r="T8" s="75">
        <v>204.45000000000002</v>
      </c>
      <c r="U8" s="75">
        <v>0</v>
      </c>
      <c r="V8" s="75">
        <v>8.7000000000000011</v>
      </c>
      <c r="W8" s="75">
        <v>0</v>
      </c>
      <c r="X8" s="75">
        <v>23.7</v>
      </c>
      <c r="Y8" s="75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>
        <v>371.7</v>
      </c>
      <c r="AF8" s="75">
        <v>0</v>
      </c>
      <c r="AG8" s="75">
        <v>651</v>
      </c>
      <c r="AH8" s="75">
        <v>0</v>
      </c>
      <c r="AI8" s="76">
        <v>0</v>
      </c>
      <c r="AJ8" s="45">
        <f t="shared" ref="AJ8:AJ31" si="0">SUM(H8,J8,L8,N8,P8,R8,T8,V8,X8,Z8,AB8)</f>
        <v>634.53000000000009</v>
      </c>
      <c r="AK8" s="45">
        <f t="shared" ref="AK8:AK30" si="1">AJ8/1000</f>
        <v>0.63453000000000004</v>
      </c>
      <c r="AL8" s="45">
        <v>0.63453000000000004</v>
      </c>
    </row>
    <row r="9" spans="1:54" x14ac:dyDescent="0.2">
      <c r="A9" s="74" t="s">
        <v>5</v>
      </c>
      <c r="B9" s="75">
        <v>1.04</v>
      </c>
      <c r="C9" s="75">
        <v>3.1840000000000002</v>
      </c>
      <c r="D9" s="75">
        <v>0</v>
      </c>
      <c r="E9" s="75">
        <v>267.2</v>
      </c>
      <c r="F9" s="75">
        <v>0</v>
      </c>
      <c r="G9" s="75">
        <v>337.6</v>
      </c>
      <c r="H9" s="75">
        <v>3.7600000000000002</v>
      </c>
      <c r="I9" s="75">
        <v>0</v>
      </c>
      <c r="J9" s="75">
        <v>8.52</v>
      </c>
      <c r="K9" s="75">
        <v>0</v>
      </c>
      <c r="L9" s="75">
        <v>137.20000000000002</v>
      </c>
      <c r="M9" s="75">
        <v>0</v>
      </c>
      <c r="N9" s="75">
        <v>56.800000000000004</v>
      </c>
      <c r="O9" s="75">
        <v>0</v>
      </c>
      <c r="P9" s="75">
        <v>2.88</v>
      </c>
      <c r="Q9" s="75">
        <v>0</v>
      </c>
      <c r="R9" s="75">
        <v>152.30000000000001</v>
      </c>
      <c r="S9" s="75">
        <v>0</v>
      </c>
      <c r="T9" s="75">
        <v>203.25</v>
      </c>
      <c r="U9" s="75">
        <v>0</v>
      </c>
      <c r="V9" s="75">
        <v>10.200000000000001</v>
      </c>
      <c r="W9" s="75">
        <v>0</v>
      </c>
      <c r="X9" s="75">
        <v>26.7</v>
      </c>
      <c r="Y9" s="75">
        <v>0</v>
      </c>
      <c r="Z9" s="75">
        <v>0</v>
      </c>
      <c r="AA9" s="75">
        <v>0</v>
      </c>
      <c r="AB9" s="75">
        <v>0</v>
      </c>
      <c r="AC9" s="75">
        <v>0</v>
      </c>
      <c r="AD9" s="75">
        <v>0</v>
      </c>
      <c r="AE9" s="75">
        <v>344.40000000000003</v>
      </c>
      <c r="AF9" s="75">
        <v>0</v>
      </c>
      <c r="AG9" s="75">
        <v>617.4</v>
      </c>
      <c r="AH9" s="75">
        <v>0</v>
      </c>
      <c r="AI9" s="76">
        <v>0</v>
      </c>
      <c r="AJ9" s="45">
        <f t="shared" si="0"/>
        <v>601.61000000000013</v>
      </c>
      <c r="AK9" s="45">
        <f t="shared" si="1"/>
        <v>0.60161000000000009</v>
      </c>
      <c r="AL9" s="45">
        <v>0.60161000000000009</v>
      </c>
    </row>
    <row r="10" spans="1:54" x14ac:dyDescent="0.2">
      <c r="A10" s="74" t="s">
        <v>6</v>
      </c>
      <c r="B10" s="75">
        <v>1.056</v>
      </c>
      <c r="C10" s="75">
        <v>2.72</v>
      </c>
      <c r="D10" s="75">
        <v>0</v>
      </c>
      <c r="E10" s="75">
        <v>252.8</v>
      </c>
      <c r="F10" s="75">
        <v>0</v>
      </c>
      <c r="G10" s="75">
        <v>336</v>
      </c>
      <c r="H10" s="75">
        <v>3.48</v>
      </c>
      <c r="I10" s="75">
        <v>0</v>
      </c>
      <c r="J10" s="75">
        <v>8.2799999999999994</v>
      </c>
      <c r="K10" s="75">
        <v>0</v>
      </c>
      <c r="L10" s="75">
        <v>129.19999999999999</v>
      </c>
      <c r="M10" s="75">
        <v>0</v>
      </c>
      <c r="N10" s="75">
        <v>57.2</v>
      </c>
      <c r="O10" s="75">
        <v>0</v>
      </c>
      <c r="P10" s="75">
        <v>2.7600000000000002</v>
      </c>
      <c r="Q10" s="75">
        <v>0</v>
      </c>
      <c r="R10" s="75">
        <v>166.20000000000002</v>
      </c>
      <c r="S10" s="75">
        <v>0</v>
      </c>
      <c r="T10" s="75">
        <v>187.65</v>
      </c>
      <c r="U10" s="75">
        <v>0</v>
      </c>
      <c r="V10" s="75">
        <v>10.200000000000001</v>
      </c>
      <c r="W10" s="75">
        <v>0</v>
      </c>
      <c r="X10" s="75">
        <v>19.8</v>
      </c>
      <c r="Y10" s="75">
        <v>0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342.3</v>
      </c>
      <c r="AF10" s="75">
        <v>0</v>
      </c>
      <c r="AG10" s="75">
        <v>602.70000000000005</v>
      </c>
      <c r="AH10" s="75">
        <v>0</v>
      </c>
      <c r="AI10" s="76">
        <v>0</v>
      </c>
      <c r="AJ10" s="45">
        <f t="shared" si="0"/>
        <v>584.77</v>
      </c>
      <c r="AK10" s="45">
        <f t="shared" si="1"/>
        <v>0.58477000000000001</v>
      </c>
      <c r="AL10" s="45">
        <v>0.58477000000000001</v>
      </c>
    </row>
    <row r="11" spans="1:54" x14ac:dyDescent="0.2">
      <c r="A11" s="74" t="s">
        <v>7</v>
      </c>
      <c r="B11" s="75">
        <v>1.04</v>
      </c>
      <c r="C11" s="75">
        <v>2.6240000000000001</v>
      </c>
      <c r="D11" s="75">
        <v>0</v>
      </c>
      <c r="E11" s="75">
        <v>275.2</v>
      </c>
      <c r="F11" s="75">
        <v>0</v>
      </c>
      <c r="G11" s="75">
        <v>364.8</v>
      </c>
      <c r="H11" s="75">
        <v>3.88</v>
      </c>
      <c r="I11" s="75">
        <v>0</v>
      </c>
      <c r="J11" s="75">
        <v>7.28</v>
      </c>
      <c r="K11" s="75">
        <v>0</v>
      </c>
      <c r="L11" s="75">
        <v>129</v>
      </c>
      <c r="M11" s="75">
        <v>0</v>
      </c>
      <c r="N11" s="75">
        <v>53.6</v>
      </c>
      <c r="O11" s="75">
        <v>0</v>
      </c>
      <c r="P11" s="75">
        <v>2.7600000000000002</v>
      </c>
      <c r="Q11" s="75">
        <v>0</v>
      </c>
      <c r="R11" s="75">
        <v>193</v>
      </c>
      <c r="S11" s="75">
        <v>0</v>
      </c>
      <c r="T11" s="75">
        <v>213.75</v>
      </c>
      <c r="U11" s="75">
        <v>0</v>
      </c>
      <c r="V11" s="75">
        <v>10.8</v>
      </c>
      <c r="W11" s="75">
        <v>0</v>
      </c>
      <c r="X11" s="75">
        <v>21.900000000000002</v>
      </c>
      <c r="Y11" s="75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369.6</v>
      </c>
      <c r="AF11" s="75">
        <v>0</v>
      </c>
      <c r="AG11" s="75">
        <v>651</v>
      </c>
      <c r="AH11" s="75">
        <v>0</v>
      </c>
      <c r="AI11" s="76">
        <v>0</v>
      </c>
      <c r="AJ11" s="45">
        <f t="shared" si="0"/>
        <v>635.96999999999991</v>
      </c>
      <c r="AK11" s="45">
        <f t="shared" si="1"/>
        <v>0.63596999999999992</v>
      </c>
      <c r="AL11" s="45">
        <v>0.63596999999999992</v>
      </c>
    </row>
    <row r="12" spans="1:54" x14ac:dyDescent="0.2">
      <c r="A12" s="74" t="s">
        <v>8</v>
      </c>
      <c r="B12" s="75">
        <v>1.056</v>
      </c>
      <c r="C12" s="75">
        <v>2.544</v>
      </c>
      <c r="D12" s="75">
        <v>0</v>
      </c>
      <c r="E12" s="75">
        <v>315.2</v>
      </c>
      <c r="F12" s="75">
        <v>0</v>
      </c>
      <c r="G12" s="75">
        <v>382.40000000000003</v>
      </c>
      <c r="H12" s="75">
        <v>4.88</v>
      </c>
      <c r="I12" s="75">
        <v>0</v>
      </c>
      <c r="J12" s="75">
        <v>7.32</v>
      </c>
      <c r="K12" s="75">
        <v>0</v>
      </c>
      <c r="L12" s="75">
        <v>141.6</v>
      </c>
      <c r="M12" s="75">
        <v>0</v>
      </c>
      <c r="N12" s="75">
        <v>61.7</v>
      </c>
      <c r="O12" s="75">
        <v>0</v>
      </c>
      <c r="P12" s="75">
        <v>4.2</v>
      </c>
      <c r="Q12" s="75">
        <v>0</v>
      </c>
      <c r="R12" s="75">
        <v>206.70000000000002</v>
      </c>
      <c r="S12" s="75">
        <v>0</v>
      </c>
      <c r="T12" s="75">
        <v>244.20000000000002</v>
      </c>
      <c r="U12" s="75">
        <v>0</v>
      </c>
      <c r="V12" s="75">
        <v>9.9</v>
      </c>
      <c r="W12" s="75">
        <v>0</v>
      </c>
      <c r="X12" s="75">
        <v>14.700000000000001</v>
      </c>
      <c r="Y12" s="75">
        <v>0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  <c r="AE12" s="75">
        <v>390.6</v>
      </c>
      <c r="AF12" s="75">
        <v>0</v>
      </c>
      <c r="AG12" s="75">
        <v>711.9</v>
      </c>
      <c r="AH12" s="75">
        <v>0</v>
      </c>
      <c r="AI12" s="76">
        <v>0</v>
      </c>
      <c r="AJ12" s="45">
        <f t="shared" si="0"/>
        <v>695.2</v>
      </c>
      <c r="AK12" s="45">
        <f t="shared" si="1"/>
        <v>0.69520000000000004</v>
      </c>
      <c r="AL12" s="45">
        <v>0.69520000000000004</v>
      </c>
    </row>
    <row r="13" spans="1:54" x14ac:dyDescent="0.2">
      <c r="A13" s="74" t="s">
        <v>9</v>
      </c>
      <c r="B13" s="75">
        <v>1.04</v>
      </c>
      <c r="C13" s="75">
        <v>2.496</v>
      </c>
      <c r="D13" s="75">
        <v>0</v>
      </c>
      <c r="E13" s="75">
        <v>355.2</v>
      </c>
      <c r="F13" s="75">
        <v>0</v>
      </c>
      <c r="G13" s="75">
        <v>448</v>
      </c>
      <c r="H13" s="75">
        <v>6.48</v>
      </c>
      <c r="I13" s="75">
        <v>0</v>
      </c>
      <c r="J13" s="75">
        <v>8.76</v>
      </c>
      <c r="K13" s="75">
        <v>0</v>
      </c>
      <c r="L13" s="75">
        <v>172.4</v>
      </c>
      <c r="M13" s="75">
        <v>0</v>
      </c>
      <c r="N13" s="75">
        <v>68</v>
      </c>
      <c r="O13" s="75">
        <v>0</v>
      </c>
      <c r="P13" s="75">
        <v>4.24</v>
      </c>
      <c r="Q13" s="75">
        <v>0</v>
      </c>
      <c r="R13" s="75">
        <v>233.20000000000002</v>
      </c>
      <c r="S13" s="75">
        <v>0</v>
      </c>
      <c r="T13" s="75">
        <v>274.95</v>
      </c>
      <c r="U13" s="75">
        <v>0</v>
      </c>
      <c r="V13" s="75">
        <v>12.3</v>
      </c>
      <c r="W13" s="75">
        <v>0</v>
      </c>
      <c r="X13" s="75">
        <v>20.100000000000001</v>
      </c>
      <c r="Y13" s="75">
        <v>0</v>
      </c>
      <c r="Z13" s="75">
        <v>0</v>
      </c>
      <c r="AA13" s="75">
        <v>0</v>
      </c>
      <c r="AB13" s="75">
        <v>0</v>
      </c>
      <c r="AC13" s="75">
        <v>0</v>
      </c>
      <c r="AD13" s="75">
        <v>0</v>
      </c>
      <c r="AE13" s="75">
        <v>453.6</v>
      </c>
      <c r="AF13" s="75">
        <v>0</v>
      </c>
      <c r="AG13" s="75">
        <v>816.9</v>
      </c>
      <c r="AH13" s="75">
        <v>0</v>
      </c>
      <c r="AI13" s="76">
        <v>0</v>
      </c>
      <c r="AJ13" s="45">
        <f t="shared" si="0"/>
        <v>800.43</v>
      </c>
      <c r="AK13" s="45">
        <f t="shared" si="1"/>
        <v>0.80042999999999997</v>
      </c>
      <c r="AL13" s="45">
        <v>0.80042999999999997</v>
      </c>
    </row>
    <row r="14" spans="1:54" x14ac:dyDescent="0.2">
      <c r="A14" s="74" t="s">
        <v>10</v>
      </c>
      <c r="B14" s="75">
        <v>1.056</v>
      </c>
      <c r="C14" s="75">
        <v>2.4</v>
      </c>
      <c r="D14" s="75">
        <v>0</v>
      </c>
      <c r="E14" s="75">
        <v>401.6</v>
      </c>
      <c r="F14" s="75">
        <v>0</v>
      </c>
      <c r="G14" s="75">
        <v>526.4</v>
      </c>
      <c r="H14" s="75">
        <v>12.96</v>
      </c>
      <c r="I14" s="75">
        <v>0</v>
      </c>
      <c r="J14" s="75">
        <v>8.64</v>
      </c>
      <c r="K14" s="75">
        <v>0</v>
      </c>
      <c r="L14" s="75">
        <v>201</v>
      </c>
      <c r="M14" s="75">
        <v>0</v>
      </c>
      <c r="N14" s="75">
        <v>83.600000000000009</v>
      </c>
      <c r="O14" s="75">
        <v>0</v>
      </c>
      <c r="P14" s="75">
        <v>5.6000000000000005</v>
      </c>
      <c r="Q14" s="75">
        <v>0</v>
      </c>
      <c r="R14" s="75">
        <v>271.89999999999998</v>
      </c>
      <c r="S14" s="75">
        <v>0</v>
      </c>
      <c r="T14" s="75">
        <v>299.25</v>
      </c>
      <c r="U14" s="75">
        <v>0</v>
      </c>
      <c r="V14" s="75">
        <v>13.200000000000001</v>
      </c>
      <c r="W14" s="75">
        <v>0</v>
      </c>
      <c r="X14" s="75">
        <v>30</v>
      </c>
      <c r="Y14" s="75">
        <v>0</v>
      </c>
      <c r="Z14" s="75">
        <v>0</v>
      </c>
      <c r="AA14" s="75">
        <v>0</v>
      </c>
      <c r="AB14" s="75">
        <v>0</v>
      </c>
      <c r="AC14" s="75">
        <v>0</v>
      </c>
      <c r="AD14" s="75">
        <v>0</v>
      </c>
      <c r="AE14" s="75">
        <v>533.4</v>
      </c>
      <c r="AF14" s="75">
        <v>0</v>
      </c>
      <c r="AG14" s="75">
        <v>942.9</v>
      </c>
      <c r="AH14" s="75">
        <v>0</v>
      </c>
      <c r="AI14" s="76">
        <v>0</v>
      </c>
      <c r="AJ14" s="45">
        <f t="shared" si="0"/>
        <v>926.15000000000009</v>
      </c>
      <c r="AK14" s="45">
        <f t="shared" si="1"/>
        <v>0.92615000000000014</v>
      </c>
      <c r="AL14" s="45">
        <v>0.92615000000000014</v>
      </c>
    </row>
    <row r="15" spans="1:54" x14ac:dyDescent="0.2">
      <c r="A15" s="74" t="s">
        <v>11</v>
      </c>
      <c r="B15" s="75">
        <v>1.04</v>
      </c>
      <c r="C15" s="75">
        <v>2.464</v>
      </c>
      <c r="D15" s="75">
        <v>0</v>
      </c>
      <c r="E15" s="75">
        <v>497.6</v>
      </c>
      <c r="F15" s="75">
        <v>0</v>
      </c>
      <c r="G15" s="75">
        <v>617.6</v>
      </c>
      <c r="H15" s="75">
        <v>47.36</v>
      </c>
      <c r="I15" s="75">
        <v>0</v>
      </c>
      <c r="J15" s="75">
        <v>10.96</v>
      </c>
      <c r="K15" s="75">
        <v>0</v>
      </c>
      <c r="L15" s="75">
        <v>265.8</v>
      </c>
      <c r="M15" s="75">
        <v>0</v>
      </c>
      <c r="N15" s="75">
        <v>84.8</v>
      </c>
      <c r="O15" s="75">
        <v>0</v>
      </c>
      <c r="P15" s="75">
        <v>3.44</v>
      </c>
      <c r="Q15" s="75">
        <v>0</v>
      </c>
      <c r="R15" s="75">
        <v>298.40000000000003</v>
      </c>
      <c r="S15" s="75">
        <v>0</v>
      </c>
      <c r="T15" s="75">
        <v>361.8</v>
      </c>
      <c r="U15" s="75">
        <v>0</v>
      </c>
      <c r="V15" s="75">
        <v>12.9</v>
      </c>
      <c r="W15" s="75">
        <v>0</v>
      </c>
      <c r="X15" s="75">
        <v>26.7</v>
      </c>
      <c r="Y15" s="75">
        <v>0</v>
      </c>
      <c r="Z15" s="75">
        <v>0</v>
      </c>
      <c r="AA15" s="75">
        <v>0</v>
      </c>
      <c r="AB15" s="75">
        <v>0</v>
      </c>
      <c r="AC15" s="75">
        <v>0</v>
      </c>
      <c r="AD15" s="75">
        <v>0</v>
      </c>
      <c r="AE15" s="75">
        <v>623.70000000000005</v>
      </c>
      <c r="AF15" s="75">
        <v>0</v>
      </c>
      <c r="AG15" s="75">
        <v>1127.7</v>
      </c>
      <c r="AH15" s="75">
        <v>0</v>
      </c>
      <c r="AI15" s="76">
        <v>0</v>
      </c>
      <c r="AJ15" s="45">
        <f t="shared" si="0"/>
        <v>1112.1600000000001</v>
      </c>
      <c r="AK15" s="45">
        <f t="shared" si="1"/>
        <v>1.11216</v>
      </c>
      <c r="AL15" s="45">
        <v>1.11216</v>
      </c>
    </row>
    <row r="16" spans="1:54" x14ac:dyDescent="0.2">
      <c r="A16" s="74" t="s">
        <v>12</v>
      </c>
      <c r="B16" s="75">
        <v>1.056</v>
      </c>
      <c r="C16" s="75">
        <v>2.496</v>
      </c>
      <c r="D16" s="75">
        <v>0</v>
      </c>
      <c r="E16" s="75">
        <v>520</v>
      </c>
      <c r="F16" s="75">
        <v>0</v>
      </c>
      <c r="G16" s="75">
        <v>670.4</v>
      </c>
      <c r="H16" s="75">
        <v>47.32</v>
      </c>
      <c r="I16" s="75">
        <v>0</v>
      </c>
      <c r="J16" s="75">
        <v>10.68</v>
      </c>
      <c r="K16" s="75">
        <v>0</v>
      </c>
      <c r="L16" s="75">
        <v>284.8</v>
      </c>
      <c r="M16" s="75">
        <v>0</v>
      </c>
      <c r="N16" s="75">
        <v>78.3</v>
      </c>
      <c r="O16" s="75">
        <v>0</v>
      </c>
      <c r="P16" s="75">
        <v>3.16</v>
      </c>
      <c r="Q16" s="75">
        <v>0</v>
      </c>
      <c r="R16" s="75">
        <v>341.3</v>
      </c>
      <c r="S16" s="75">
        <v>0</v>
      </c>
      <c r="T16" s="75">
        <v>390.75</v>
      </c>
      <c r="U16" s="75">
        <v>0</v>
      </c>
      <c r="V16" s="75">
        <v>12.9</v>
      </c>
      <c r="W16" s="75">
        <v>0</v>
      </c>
      <c r="X16" s="75">
        <v>19.8</v>
      </c>
      <c r="Y16" s="75">
        <v>0</v>
      </c>
      <c r="Z16" s="75">
        <v>0</v>
      </c>
      <c r="AA16" s="75">
        <v>0</v>
      </c>
      <c r="AB16" s="75">
        <v>0</v>
      </c>
      <c r="AC16" s="75">
        <v>0</v>
      </c>
      <c r="AD16" s="75">
        <v>0</v>
      </c>
      <c r="AE16" s="75">
        <v>676.2</v>
      </c>
      <c r="AF16" s="75">
        <v>0</v>
      </c>
      <c r="AG16" s="75">
        <v>1205.4000000000001</v>
      </c>
      <c r="AH16" s="75">
        <v>0</v>
      </c>
      <c r="AI16" s="76">
        <v>0</v>
      </c>
      <c r="AJ16" s="45">
        <f t="shared" si="0"/>
        <v>1189.01</v>
      </c>
      <c r="AK16" s="45">
        <f t="shared" si="1"/>
        <v>1.1890099999999999</v>
      </c>
      <c r="AL16" s="45">
        <v>1.1890099999999999</v>
      </c>
    </row>
    <row r="17" spans="1:38" x14ac:dyDescent="0.2">
      <c r="A17" s="74" t="s">
        <v>13</v>
      </c>
      <c r="B17" s="75">
        <v>1.04</v>
      </c>
      <c r="C17" s="75">
        <v>2.496</v>
      </c>
      <c r="D17" s="75">
        <v>0</v>
      </c>
      <c r="E17" s="75">
        <v>520</v>
      </c>
      <c r="F17" s="75">
        <v>0</v>
      </c>
      <c r="G17" s="75">
        <v>640</v>
      </c>
      <c r="H17" s="75">
        <v>62.440000000000005</v>
      </c>
      <c r="I17" s="75">
        <v>0</v>
      </c>
      <c r="J17" s="75">
        <v>8.68</v>
      </c>
      <c r="K17" s="75">
        <v>0</v>
      </c>
      <c r="L17" s="75">
        <v>267.60000000000002</v>
      </c>
      <c r="M17" s="75">
        <v>0</v>
      </c>
      <c r="N17" s="75">
        <v>79</v>
      </c>
      <c r="O17" s="75">
        <v>0</v>
      </c>
      <c r="P17" s="75">
        <v>4.88</v>
      </c>
      <c r="Q17" s="75">
        <v>0</v>
      </c>
      <c r="R17" s="75">
        <v>329.2</v>
      </c>
      <c r="S17" s="75">
        <v>0</v>
      </c>
      <c r="T17" s="75">
        <v>374.85</v>
      </c>
      <c r="U17" s="75">
        <v>0</v>
      </c>
      <c r="V17" s="75">
        <v>12.3</v>
      </c>
      <c r="W17" s="75">
        <v>0</v>
      </c>
      <c r="X17" s="75">
        <v>20.100000000000001</v>
      </c>
      <c r="Y17" s="75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646.80000000000007</v>
      </c>
      <c r="AF17" s="75">
        <v>0</v>
      </c>
      <c r="AG17" s="75">
        <v>1176</v>
      </c>
      <c r="AH17" s="75">
        <v>0</v>
      </c>
      <c r="AI17" s="76">
        <v>0</v>
      </c>
      <c r="AJ17" s="45">
        <f t="shared" si="0"/>
        <v>1159.05</v>
      </c>
      <c r="AK17" s="45">
        <f t="shared" si="1"/>
        <v>1.1590499999999999</v>
      </c>
      <c r="AL17" s="45">
        <v>1.1590499999999999</v>
      </c>
    </row>
    <row r="18" spans="1:38" x14ac:dyDescent="0.2">
      <c r="A18" s="74" t="s">
        <v>14</v>
      </c>
      <c r="B18" s="75">
        <v>1.056</v>
      </c>
      <c r="C18" s="75">
        <v>2.56</v>
      </c>
      <c r="D18" s="75">
        <v>0</v>
      </c>
      <c r="E18" s="75">
        <v>516.79999999999995</v>
      </c>
      <c r="F18" s="75">
        <v>0</v>
      </c>
      <c r="G18" s="75">
        <v>612.80000000000007</v>
      </c>
      <c r="H18" s="75">
        <v>56.36</v>
      </c>
      <c r="I18" s="75">
        <v>0</v>
      </c>
      <c r="J18" s="75">
        <v>8.84</v>
      </c>
      <c r="K18" s="75">
        <v>0</v>
      </c>
      <c r="L18" s="75">
        <v>270.39999999999998</v>
      </c>
      <c r="M18" s="75">
        <v>0</v>
      </c>
      <c r="N18" s="75">
        <v>85.100000000000009</v>
      </c>
      <c r="O18" s="75">
        <v>0</v>
      </c>
      <c r="P18" s="75">
        <v>4.32</v>
      </c>
      <c r="Q18" s="75">
        <v>0</v>
      </c>
      <c r="R18" s="75">
        <v>298</v>
      </c>
      <c r="S18" s="75">
        <v>0</v>
      </c>
      <c r="T18" s="75">
        <v>370.65000000000003</v>
      </c>
      <c r="U18" s="75">
        <v>0</v>
      </c>
      <c r="V18" s="75">
        <v>12</v>
      </c>
      <c r="W18" s="75">
        <v>0</v>
      </c>
      <c r="X18" s="75">
        <v>21.900000000000002</v>
      </c>
      <c r="Y18" s="75">
        <v>0</v>
      </c>
      <c r="Z18" s="75">
        <v>0</v>
      </c>
      <c r="AA18" s="75">
        <v>0</v>
      </c>
      <c r="AB18" s="75">
        <v>0</v>
      </c>
      <c r="AC18" s="75">
        <v>0</v>
      </c>
      <c r="AD18" s="75">
        <v>0</v>
      </c>
      <c r="AE18" s="75">
        <v>619.5</v>
      </c>
      <c r="AF18" s="75">
        <v>0</v>
      </c>
      <c r="AG18" s="75">
        <v>1144.5</v>
      </c>
      <c r="AH18" s="75">
        <v>0</v>
      </c>
      <c r="AI18" s="76">
        <v>0</v>
      </c>
      <c r="AJ18" s="45">
        <f t="shared" si="0"/>
        <v>1127.5700000000002</v>
      </c>
      <c r="AK18" s="45">
        <f t="shared" si="1"/>
        <v>1.1275700000000002</v>
      </c>
      <c r="AL18" s="45">
        <v>1.1275700000000002</v>
      </c>
    </row>
    <row r="19" spans="1:38" x14ac:dyDescent="0.2">
      <c r="A19" s="74" t="s">
        <v>15</v>
      </c>
      <c r="B19" s="75">
        <v>1.04</v>
      </c>
      <c r="C19" s="75">
        <v>2.5920000000000001</v>
      </c>
      <c r="D19" s="75">
        <v>0</v>
      </c>
      <c r="E19" s="75">
        <v>467.2</v>
      </c>
      <c r="F19" s="75">
        <v>0</v>
      </c>
      <c r="G19" s="75">
        <v>604.80000000000007</v>
      </c>
      <c r="H19" s="75">
        <v>9.36</v>
      </c>
      <c r="I19" s="75">
        <v>0</v>
      </c>
      <c r="J19" s="75">
        <v>10.92</v>
      </c>
      <c r="K19" s="75">
        <v>0</v>
      </c>
      <c r="L19" s="75">
        <v>240.8</v>
      </c>
      <c r="M19" s="75">
        <v>0</v>
      </c>
      <c r="N19" s="75">
        <v>89.100000000000009</v>
      </c>
      <c r="O19" s="75">
        <v>0</v>
      </c>
      <c r="P19" s="75">
        <v>3.7600000000000002</v>
      </c>
      <c r="Q19" s="75">
        <v>0</v>
      </c>
      <c r="R19" s="75">
        <v>312.7</v>
      </c>
      <c r="S19" s="75">
        <v>0</v>
      </c>
      <c r="T19" s="75">
        <v>364.2</v>
      </c>
      <c r="U19" s="75">
        <v>0</v>
      </c>
      <c r="V19" s="75">
        <v>12.3</v>
      </c>
      <c r="W19" s="75">
        <v>0</v>
      </c>
      <c r="X19" s="75">
        <v>26.400000000000002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  <c r="AE19" s="75">
        <v>613.20000000000005</v>
      </c>
      <c r="AF19" s="75">
        <v>0</v>
      </c>
      <c r="AG19" s="75">
        <v>1087.8</v>
      </c>
      <c r="AH19" s="75">
        <v>0</v>
      </c>
      <c r="AI19" s="76">
        <v>0</v>
      </c>
      <c r="AJ19" s="45">
        <f t="shared" si="0"/>
        <v>1069.5400000000002</v>
      </c>
      <c r="AK19" s="45">
        <f t="shared" si="1"/>
        <v>1.0695400000000002</v>
      </c>
      <c r="AL19" s="45">
        <v>1.0695400000000002</v>
      </c>
    </row>
    <row r="20" spans="1:38" x14ac:dyDescent="0.2">
      <c r="A20" s="74" t="s">
        <v>16</v>
      </c>
      <c r="B20" s="75">
        <v>1.056</v>
      </c>
      <c r="C20" s="75">
        <v>2.6240000000000001</v>
      </c>
      <c r="D20" s="75">
        <v>0</v>
      </c>
      <c r="E20" s="75">
        <v>488</v>
      </c>
      <c r="F20" s="75">
        <v>0</v>
      </c>
      <c r="G20" s="75">
        <v>625.6</v>
      </c>
      <c r="H20" s="75">
        <v>41.76</v>
      </c>
      <c r="I20" s="75">
        <v>0</v>
      </c>
      <c r="J20" s="75">
        <v>10.08</v>
      </c>
      <c r="K20" s="75">
        <v>0</v>
      </c>
      <c r="L20" s="75">
        <v>299.60000000000002</v>
      </c>
      <c r="M20" s="75">
        <v>0</v>
      </c>
      <c r="N20" s="75">
        <v>79.100000000000009</v>
      </c>
      <c r="O20" s="75">
        <v>0</v>
      </c>
      <c r="P20" s="75">
        <v>4.2</v>
      </c>
      <c r="Q20" s="75">
        <v>0</v>
      </c>
      <c r="R20" s="75">
        <v>282.40000000000003</v>
      </c>
      <c r="S20" s="75">
        <v>0</v>
      </c>
      <c r="T20" s="75">
        <v>362.7</v>
      </c>
      <c r="U20" s="75">
        <v>0</v>
      </c>
      <c r="V20" s="75">
        <v>12.3</v>
      </c>
      <c r="W20" s="75">
        <v>0</v>
      </c>
      <c r="X20" s="75">
        <v>20.100000000000001</v>
      </c>
      <c r="Y20" s="75">
        <v>0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  <c r="AE20" s="75">
        <v>632.1</v>
      </c>
      <c r="AF20" s="75">
        <v>0</v>
      </c>
      <c r="AG20" s="75">
        <v>1127.7</v>
      </c>
      <c r="AH20" s="75">
        <v>0</v>
      </c>
      <c r="AI20" s="76">
        <v>0</v>
      </c>
      <c r="AJ20" s="45">
        <f t="shared" si="0"/>
        <v>1112.24</v>
      </c>
      <c r="AK20" s="45">
        <f t="shared" si="1"/>
        <v>1.1122400000000001</v>
      </c>
      <c r="AL20" s="45">
        <v>1.1122400000000001</v>
      </c>
    </row>
    <row r="21" spans="1:38" x14ac:dyDescent="0.2">
      <c r="A21" s="74" t="s">
        <v>17</v>
      </c>
      <c r="B21" s="75">
        <v>1.04</v>
      </c>
      <c r="C21" s="75">
        <v>2.6880000000000002</v>
      </c>
      <c r="D21" s="75">
        <v>0</v>
      </c>
      <c r="E21" s="75">
        <v>494.40000000000003</v>
      </c>
      <c r="F21" s="75">
        <v>0</v>
      </c>
      <c r="G21" s="75">
        <v>668.80000000000007</v>
      </c>
      <c r="H21" s="75">
        <v>68.760000000000005</v>
      </c>
      <c r="I21" s="75">
        <v>0</v>
      </c>
      <c r="J21" s="75">
        <v>8.56</v>
      </c>
      <c r="K21" s="75">
        <v>0</v>
      </c>
      <c r="L21" s="75">
        <v>309.60000000000002</v>
      </c>
      <c r="M21" s="75">
        <v>0</v>
      </c>
      <c r="N21" s="75">
        <v>75.7</v>
      </c>
      <c r="O21" s="75">
        <v>0</v>
      </c>
      <c r="P21" s="75">
        <v>3.84</v>
      </c>
      <c r="Q21" s="75">
        <v>0</v>
      </c>
      <c r="R21" s="75">
        <v>313.8</v>
      </c>
      <c r="S21" s="75">
        <v>0</v>
      </c>
      <c r="T21" s="75">
        <v>345</v>
      </c>
      <c r="U21" s="75">
        <v>0</v>
      </c>
      <c r="V21" s="75">
        <v>12</v>
      </c>
      <c r="W21" s="75">
        <v>0</v>
      </c>
      <c r="X21" s="75">
        <v>21.900000000000002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5">
        <v>0</v>
      </c>
      <c r="AE21" s="75">
        <v>674.1</v>
      </c>
      <c r="AF21" s="75">
        <v>0</v>
      </c>
      <c r="AG21" s="75">
        <v>1176</v>
      </c>
      <c r="AH21" s="75">
        <v>0</v>
      </c>
      <c r="AI21" s="76">
        <v>0</v>
      </c>
      <c r="AJ21" s="45">
        <f t="shared" si="0"/>
        <v>1159.1600000000001</v>
      </c>
      <c r="AK21" s="45">
        <f t="shared" si="1"/>
        <v>1.1591600000000002</v>
      </c>
      <c r="AL21" s="45">
        <v>1.1591600000000002</v>
      </c>
    </row>
    <row r="22" spans="1:38" x14ac:dyDescent="0.2">
      <c r="A22" s="74" t="s">
        <v>18</v>
      </c>
      <c r="B22" s="75">
        <v>0.99199999999999999</v>
      </c>
      <c r="C22" s="75">
        <v>2.7040000000000002</v>
      </c>
      <c r="D22" s="75">
        <v>0</v>
      </c>
      <c r="E22" s="75">
        <v>459.2</v>
      </c>
      <c r="F22" s="75">
        <v>0</v>
      </c>
      <c r="G22" s="75">
        <v>652.80000000000007</v>
      </c>
      <c r="H22" s="75">
        <v>53.72</v>
      </c>
      <c r="I22" s="75">
        <v>0</v>
      </c>
      <c r="J22" s="75">
        <v>10.48</v>
      </c>
      <c r="K22" s="75">
        <v>0</v>
      </c>
      <c r="L22" s="75">
        <v>275.2</v>
      </c>
      <c r="M22" s="75">
        <v>0</v>
      </c>
      <c r="N22" s="75">
        <v>77.5</v>
      </c>
      <c r="O22" s="75">
        <v>0</v>
      </c>
      <c r="P22" s="75">
        <v>3.24</v>
      </c>
      <c r="Q22" s="75">
        <v>0</v>
      </c>
      <c r="R22" s="75">
        <v>333</v>
      </c>
      <c r="S22" s="75">
        <v>0</v>
      </c>
      <c r="T22" s="75">
        <v>325.95</v>
      </c>
      <c r="U22" s="75">
        <v>0</v>
      </c>
      <c r="V22" s="75">
        <v>10.8</v>
      </c>
      <c r="W22" s="75">
        <v>0</v>
      </c>
      <c r="X22" s="75">
        <v>22.5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661.5</v>
      </c>
      <c r="AF22" s="75">
        <v>0</v>
      </c>
      <c r="AG22" s="75">
        <v>1127.7</v>
      </c>
      <c r="AH22" s="75">
        <v>0</v>
      </c>
      <c r="AI22" s="76">
        <v>0</v>
      </c>
      <c r="AJ22" s="45">
        <f t="shared" si="0"/>
        <v>1112.3899999999999</v>
      </c>
      <c r="AK22" s="45">
        <f t="shared" si="1"/>
        <v>1.1123899999999998</v>
      </c>
      <c r="AL22" s="45">
        <v>1.1123899999999998</v>
      </c>
    </row>
    <row r="23" spans="1:38" x14ac:dyDescent="0.2">
      <c r="A23" s="74" t="s">
        <v>19</v>
      </c>
      <c r="B23" s="75">
        <v>0.99199999999999999</v>
      </c>
      <c r="C23" s="75">
        <v>2.7040000000000002</v>
      </c>
      <c r="D23" s="75">
        <v>0</v>
      </c>
      <c r="E23" s="75">
        <v>454.40000000000003</v>
      </c>
      <c r="F23" s="75">
        <v>0</v>
      </c>
      <c r="G23" s="75">
        <v>652.80000000000007</v>
      </c>
      <c r="H23" s="75">
        <v>33.4</v>
      </c>
      <c r="I23" s="75">
        <v>0</v>
      </c>
      <c r="J23" s="75">
        <v>10.92</v>
      </c>
      <c r="K23" s="75">
        <v>0</v>
      </c>
      <c r="L23" s="75">
        <v>285</v>
      </c>
      <c r="M23" s="75">
        <v>0</v>
      </c>
      <c r="N23" s="75">
        <v>81</v>
      </c>
      <c r="O23" s="75">
        <v>0</v>
      </c>
      <c r="P23" s="75">
        <v>3.12</v>
      </c>
      <c r="Q23" s="75">
        <v>0</v>
      </c>
      <c r="R23" s="75">
        <v>314.40000000000003</v>
      </c>
      <c r="S23" s="75">
        <v>0</v>
      </c>
      <c r="T23" s="75">
        <v>335.85</v>
      </c>
      <c r="U23" s="75">
        <v>0</v>
      </c>
      <c r="V23" s="75">
        <v>12.3</v>
      </c>
      <c r="W23" s="75">
        <v>0</v>
      </c>
      <c r="X23" s="75">
        <v>27</v>
      </c>
      <c r="Y23" s="75">
        <v>0</v>
      </c>
      <c r="Z23" s="75">
        <v>0</v>
      </c>
      <c r="AA23" s="75">
        <v>0</v>
      </c>
      <c r="AB23" s="75">
        <v>0</v>
      </c>
      <c r="AC23" s="75">
        <v>0</v>
      </c>
      <c r="AD23" s="75">
        <v>0</v>
      </c>
      <c r="AE23" s="75">
        <v>657.30000000000007</v>
      </c>
      <c r="AF23" s="75">
        <v>0</v>
      </c>
      <c r="AG23" s="75">
        <v>1121.4000000000001</v>
      </c>
      <c r="AH23" s="75">
        <v>0</v>
      </c>
      <c r="AI23" s="76">
        <v>0</v>
      </c>
      <c r="AJ23" s="45">
        <f t="shared" si="0"/>
        <v>1102.99</v>
      </c>
      <c r="AK23" s="45">
        <f t="shared" si="1"/>
        <v>1.1029899999999999</v>
      </c>
      <c r="AL23" s="45">
        <v>1.1029899999999999</v>
      </c>
    </row>
    <row r="24" spans="1:38" x14ac:dyDescent="0.2">
      <c r="A24" s="74" t="s">
        <v>20</v>
      </c>
      <c r="B24" s="75">
        <v>0.99199999999999999</v>
      </c>
      <c r="C24" s="75">
        <v>2.7360000000000002</v>
      </c>
      <c r="D24" s="75">
        <v>0</v>
      </c>
      <c r="E24" s="75">
        <v>454.40000000000003</v>
      </c>
      <c r="F24" s="75">
        <v>0</v>
      </c>
      <c r="G24" s="75">
        <v>595.20000000000005</v>
      </c>
      <c r="H24" s="75">
        <v>26.84</v>
      </c>
      <c r="I24" s="75">
        <v>0</v>
      </c>
      <c r="J24" s="75">
        <v>9.36</v>
      </c>
      <c r="K24" s="75">
        <v>0</v>
      </c>
      <c r="L24" s="75">
        <v>250</v>
      </c>
      <c r="M24" s="75">
        <v>0</v>
      </c>
      <c r="N24" s="75">
        <v>93</v>
      </c>
      <c r="O24" s="75">
        <v>0</v>
      </c>
      <c r="P24" s="75">
        <v>4.8</v>
      </c>
      <c r="Q24" s="75">
        <v>0</v>
      </c>
      <c r="R24" s="75">
        <v>294.60000000000002</v>
      </c>
      <c r="S24" s="75">
        <v>0</v>
      </c>
      <c r="T24" s="75">
        <v>328.8</v>
      </c>
      <c r="U24" s="75">
        <v>0</v>
      </c>
      <c r="V24" s="75">
        <v>12.6</v>
      </c>
      <c r="W24" s="75">
        <v>0</v>
      </c>
      <c r="X24" s="75">
        <v>27.3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602.70000000000005</v>
      </c>
      <c r="AF24" s="75">
        <v>0</v>
      </c>
      <c r="AG24" s="75">
        <v>1062.5999999999999</v>
      </c>
      <c r="AH24" s="75">
        <v>0</v>
      </c>
      <c r="AI24" s="76">
        <v>0</v>
      </c>
      <c r="AJ24" s="45">
        <f t="shared" si="0"/>
        <v>1047.3000000000002</v>
      </c>
      <c r="AK24" s="45">
        <f t="shared" si="1"/>
        <v>1.0473000000000001</v>
      </c>
      <c r="AL24" s="45">
        <v>1.0473000000000001</v>
      </c>
    </row>
    <row r="25" spans="1:38" x14ac:dyDescent="0.2">
      <c r="A25" s="74" t="s">
        <v>21</v>
      </c>
      <c r="B25" s="75">
        <v>0.97600000000000009</v>
      </c>
      <c r="C25" s="75">
        <v>2.6720000000000002</v>
      </c>
      <c r="D25" s="75">
        <v>0</v>
      </c>
      <c r="E25" s="75">
        <v>422.40000000000003</v>
      </c>
      <c r="F25" s="75">
        <v>0</v>
      </c>
      <c r="G25" s="75">
        <v>569.6</v>
      </c>
      <c r="H25" s="75">
        <v>3.48</v>
      </c>
      <c r="I25" s="75">
        <v>0</v>
      </c>
      <c r="J25" s="75">
        <v>8.9600000000000009</v>
      </c>
      <c r="K25" s="75">
        <v>0</v>
      </c>
      <c r="L25" s="75">
        <v>225.20000000000002</v>
      </c>
      <c r="M25" s="75">
        <v>0</v>
      </c>
      <c r="N25" s="75">
        <v>88.3</v>
      </c>
      <c r="O25" s="75">
        <v>0</v>
      </c>
      <c r="P25" s="75">
        <v>8</v>
      </c>
      <c r="Q25" s="75">
        <v>0</v>
      </c>
      <c r="R25" s="75">
        <v>290.3</v>
      </c>
      <c r="S25" s="75">
        <v>0</v>
      </c>
      <c r="T25" s="75">
        <v>322.5</v>
      </c>
      <c r="U25" s="75">
        <v>0</v>
      </c>
      <c r="V25" s="75">
        <v>13.5</v>
      </c>
      <c r="W25" s="75">
        <v>0</v>
      </c>
      <c r="X25" s="75">
        <v>29.1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575.4</v>
      </c>
      <c r="AF25" s="75">
        <v>0</v>
      </c>
      <c r="AG25" s="75">
        <v>1005.9</v>
      </c>
      <c r="AH25" s="75">
        <v>0</v>
      </c>
      <c r="AI25" s="76">
        <v>0</v>
      </c>
      <c r="AJ25" s="45">
        <f t="shared" si="0"/>
        <v>989.34</v>
      </c>
      <c r="AK25" s="45">
        <f t="shared" si="1"/>
        <v>0.98934</v>
      </c>
      <c r="AL25" s="45">
        <v>0.98934</v>
      </c>
    </row>
    <row r="26" spans="1:38" x14ac:dyDescent="0.2">
      <c r="A26" s="74" t="s">
        <v>22</v>
      </c>
      <c r="B26" s="75">
        <v>0.99199999999999999</v>
      </c>
      <c r="C26" s="75">
        <v>2.6560000000000001</v>
      </c>
      <c r="D26" s="75">
        <v>0</v>
      </c>
      <c r="E26" s="75">
        <v>416</v>
      </c>
      <c r="F26" s="75">
        <v>0</v>
      </c>
      <c r="G26" s="75">
        <v>561.6</v>
      </c>
      <c r="H26" s="75">
        <v>3.72</v>
      </c>
      <c r="I26" s="75">
        <v>0</v>
      </c>
      <c r="J26" s="75">
        <v>9.16</v>
      </c>
      <c r="K26" s="75">
        <v>0</v>
      </c>
      <c r="L26" s="75">
        <v>224.4</v>
      </c>
      <c r="M26" s="75">
        <v>0</v>
      </c>
      <c r="N26" s="75">
        <v>85.7</v>
      </c>
      <c r="O26" s="75">
        <v>0</v>
      </c>
      <c r="P26" s="75">
        <v>6.4</v>
      </c>
      <c r="Q26" s="75">
        <v>0</v>
      </c>
      <c r="R26" s="75">
        <v>282.5</v>
      </c>
      <c r="S26" s="75">
        <v>0</v>
      </c>
      <c r="T26" s="75">
        <v>320.7</v>
      </c>
      <c r="U26" s="75">
        <v>0</v>
      </c>
      <c r="V26" s="75">
        <v>14.4</v>
      </c>
      <c r="W26" s="75">
        <v>0</v>
      </c>
      <c r="X26" s="75">
        <v>29.1</v>
      </c>
      <c r="Y26" s="75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569.1</v>
      </c>
      <c r="AF26" s="75">
        <v>0</v>
      </c>
      <c r="AG26" s="75">
        <v>993.30000000000007</v>
      </c>
      <c r="AH26" s="75">
        <v>0</v>
      </c>
      <c r="AI26" s="76">
        <v>0</v>
      </c>
      <c r="AJ26" s="45">
        <f t="shared" si="0"/>
        <v>976.07999999999993</v>
      </c>
      <c r="AK26" s="45">
        <f t="shared" si="1"/>
        <v>0.97607999999999995</v>
      </c>
      <c r="AL26" s="45">
        <v>0.97607999999999995</v>
      </c>
    </row>
    <row r="27" spans="1:38" x14ac:dyDescent="0.2">
      <c r="A27" s="74" t="s">
        <v>23</v>
      </c>
      <c r="B27" s="75">
        <v>1.008</v>
      </c>
      <c r="C27" s="75">
        <v>2.544</v>
      </c>
      <c r="D27" s="75">
        <v>0</v>
      </c>
      <c r="E27" s="75">
        <v>403.2</v>
      </c>
      <c r="F27" s="75">
        <v>0</v>
      </c>
      <c r="G27" s="75">
        <v>588.80000000000007</v>
      </c>
      <c r="H27" s="75">
        <v>3.64</v>
      </c>
      <c r="I27" s="75">
        <v>0</v>
      </c>
      <c r="J27" s="75">
        <v>10.68</v>
      </c>
      <c r="K27" s="75">
        <v>0</v>
      </c>
      <c r="L27" s="75">
        <v>238.20000000000002</v>
      </c>
      <c r="M27" s="75">
        <v>0</v>
      </c>
      <c r="N27" s="75">
        <v>95.7</v>
      </c>
      <c r="O27" s="75">
        <v>0</v>
      </c>
      <c r="P27" s="75">
        <v>6.32</v>
      </c>
      <c r="Q27" s="75">
        <v>0</v>
      </c>
      <c r="R27" s="75">
        <v>288.60000000000002</v>
      </c>
      <c r="S27" s="75">
        <v>0</v>
      </c>
      <c r="T27" s="75">
        <v>296.10000000000002</v>
      </c>
      <c r="U27" s="75">
        <v>0</v>
      </c>
      <c r="V27" s="75">
        <v>14.1</v>
      </c>
      <c r="W27" s="75">
        <v>0</v>
      </c>
      <c r="X27" s="75">
        <v>35.700000000000003</v>
      </c>
      <c r="Y27" s="75">
        <v>0</v>
      </c>
      <c r="Z27" s="75">
        <v>0</v>
      </c>
      <c r="AA27" s="75">
        <v>0</v>
      </c>
      <c r="AB27" s="75">
        <v>0</v>
      </c>
      <c r="AC27" s="75">
        <v>0</v>
      </c>
      <c r="AD27" s="75">
        <v>0</v>
      </c>
      <c r="AE27" s="75">
        <v>594.30000000000007</v>
      </c>
      <c r="AF27" s="75">
        <v>0</v>
      </c>
      <c r="AG27" s="75">
        <v>1005.9</v>
      </c>
      <c r="AH27" s="75">
        <v>0</v>
      </c>
      <c r="AI27" s="76">
        <v>0</v>
      </c>
      <c r="AJ27" s="45">
        <f t="shared" si="0"/>
        <v>989.04000000000019</v>
      </c>
      <c r="AK27" s="45">
        <f t="shared" si="1"/>
        <v>0.98904000000000014</v>
      </c>
      <c r="AL27" s="45">
        <v>0.98904000000000014</v>
      </c>
    </row>
    <row r="28" spans="1:38" x14ac:dyDescent="0.2">
      <c r="A28" s="74" t="s">
        <v>24</v>
      </c>
      <c r="B28" s="75">
        <v>1.056</v>
      </c>
      <c r="C28" s="75">
        <v>2.7840000000000003</v>
      </c>
      <c r="D28" s="75">
        <v>0</v>
      </c>
      <c r="E28" s="75">
        <v>390.40000000000003</v>
      </c>
      <c r="F28" s="75">
        <v>0</v>
      </c>
      <c r="G28" s="75">
        <v>584</v>
      </c>
      <c r="H28" s="75">
        <v>3.96</v>
      </c>
      <c r="I28" s="75">
        <v>0</v>
      </c>
      <c r="J28" s="75">
        <v>9.44</v>
      </c>
      <c r="K28" s="75">
        <v>0</v>
      </c>
      <c r="L28" s="75">
        <v>233.4</v>
      </c>
      <c r="M28" s="75">
        <v>0</v>
      </c>
      <c r="N28" s="75">
        <v>91.9</v>
      </c>
      <c r="O28" s="75">
        <v>0</v>
      </c>
      <c r="P28" s="75">
        <v>6.6000000000000005</v>
      </c>
      <c r="Q28" s="75">
        <v>0</v>
      </c>
      <c r="R28" s="75">
        <v>292.90000000000003</v>
      </c>
      <c r="S28" s="75">
        <v>0</v>
      </c>
      <c r="T28" s="75">
        <v>286.8</v>
      </c>
      <c r="U28" s="75">
        <v>0</v>
      </c>
      <c r="V28" s="75">
        <v>12.3</v>
      </c>
      <c r="W28" s="75">
        <v>0</v>
      </c>
      <c r="X28" s="75">
        <v>33.9</v>
      </c>
      <c r="Y28" s="75">
        <v>0</v>
      </c>
      <c r="Z28" s="75">
        <v>0</v>
      </c>
      <c r="AA28" s="75">
        <v>0</v>
      </c>
      <c r="AB28" s="75">
        <v>0</v>
      </c>
      <c r="AC28" s="75">
        <v>0</v>
      </c>
      <c r="AD28" s="75">
        <v>0</v>
      </c>
      <c r="AE28" s="75">
        <v>590.1</v>
      </c>
      <c r="AF28" s="75">
        <v>0</v>
      </c>
      <c r="AG28" s="75">
        <v>989.1</v>
      </c>
      <c r="AH28" s="75">
        <v>0</v>
      </c>
      <c r="AI28" s="76">
        <v>0</v>
      </c>
      <c r="AJ28" s="45">
        <f t="shared" si="0"/>
        <v>971.19999999999993</v>
      </c>
      <c r="AK28" s="45">
        <f t="shared" si="1"/>
        <v>0.97119999999999995</v>
      </c>
      <c r="AL28" s="45">
        <v>0.97119999999999995</v>
      </c>
    </row>
    <row r="29" spans="1:38" x14ac:dyDescent="0.2">
      <c r="A29" s="74" t="s">
        <v>25</v>
      </c>
      <c r="B29" s="75">
        <v>1.056</v>
      </c>
      <c r="C29" s="75">
        <v>3.2320000000000002</v>
      </c>
      <c r="D29" s="75">
        <v>0</v>
      </c>
      <c r="E29" s="75">
        <v>382.40000000000003</v>
      </c>
      <c r="F29" s="75">
        <v>0</v>
      </c>
      <c r="G29" s="75">
        <v>555.20000000000005</v>
      </c>
      <c r="H29" s="75">
        <v>3.88</v>
      </c>
      <c r="I29" s="75">
        <v>0</v>
      </c>
      <c r="J29" s="75">
        <v>10.48</v>
      </c>
      <c r="K29" s="75">
        <v>0</v>
      </c>
      <c r="L29" s="75">
        <v>206.6</v>
      </c>
      <c r="M29" s="75">
        <v>0</v>
      </c>
      <c r="N29" s="75">
        <v>91.2</v>
      </c>
      <c r="O29" s="75">
        <v>0</v>
      </c>
      <c r="P29" s="75">
        <v>6.36</v>
      </c>
      <c r="Q29" s="75">
        <v>0</v>
      </c>
      <c r="R29" s="75">
        <v>280.60000000000002</v>
      </c>
      <c r="S29" s="75">
        <v>0</v>
      </c>
      <c r="T29" s="75">
        <v>280.8</v>
      </c>
      <c r="U29" s="75">
        <v>0</v>
      </c>
      <c r="V29" s="75">
        <v>12.3</v>
      </c>
      <c r="W29" s="75">
        <v>0</v>
      </c>
      <c r="X29" s="75">
        <v>42.6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562.80000000000007</v>
      </c>
      <c r="AF29" s="75">
        <v>0</v>
      </c>
      <c r="AG29" s="75">
        <v>951.30000000000007</v>
      </c>
      <c r="AH29" s="75">
        <v>0</v>
      </c>
      <c r="AI29" s="76">
        <v>0</v>
      </c>
      <c r="AJ29" s="45">
        <f t="shared" si="0"/>
        <v>934.82</v>
      </c>
      <c r="AK29" s="45">
        <f t="shared" si="1"/>
        <v>0.9348200000000001</v>
      </c>
      <c r="AL29" s="45">
        <v>0.9348200000000001</v>
      </c>
    </row>
    <row r="30" spans="1:38" ht="13.5" thickBot="1" x14ac:dyDescent="0.25">
      <c r="A30" s="77" t="s">
        <v>26</v>
      </c>
      <c r="B30" s="78">
        <v>1.056</v>
      </c>
      <c r="C30" s="78">
        <v>3.2960000000000003</v>
      </c>
      <c r="D30" s="78">
        <v>0</v>
      </c>
      <c r="E30" s="78">
        <v>329.6</v>
      </c>
      <c r="F30" s="78">
        <v>0</v>
      </c>
      <c r="G30" s="78">
        <v>497.6</v>
      </c>
      <c r="H30" s="78">
        <v>3.96</v>
      </c>
      <c r="I30" s="78">
        <v>0</v>
      </c>
      <c r="J30" s="78">
        <v>9.120000000000001</v>
      </c>
      <c r="K30" s="78">
        <v>0</v>
      </c>
      <c r="L30" s="78">
        <v>184.20000000000002</v>
      </c>
      <c r="M30" s="78">
        <v>0</v>
      </c>
      <c r="N30" s="78">
        <v>71.100000000000009</v>
      </c>
      <c r="O30" s="78">
        <v>0</v>
      </c>
      <c r="P30" s="78">
        <v>6.28</v>
      </c>
      <c r="Q30" s="78">
        <v>0</v>
      </c>
      <c r="R30" s="78">
        <v>257.10000000000002</v>
      </c>
      <c r="S30" s="78">
        <v>0</v>
      </c>
      <c r="T30" s="78">
        <v>247.35</v>
      </c>
      <c r="U30" s="78">
        <v>0</v>
      </c>
      <c r="V30" s="78">
        <v>11.700000000000001</v>
      </c>
      <c r="W30" s="78">
        <v>0</v>
      </c>
      <c r="X30" s="78">
        <v>33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504</v>
      </c>
      <c r="AF30" s="78">
        <v>0</v>
      </c>
      <c r="AG30" s="78">
        <v>842.1</v>
      </c>
      <c r="AH30" s="78">
        <v>0</v>
      </c>
      <c r="AI30" s="79">
        <v>0</v>
      </c>
      <c r="AJ30" s="45">
        <f t="shared" si="0"/>
        <v>823.81000000000006</v>
      </c>
      <c r="AK30" s="45">
        <f t="shared" si="1"/>
        <v>0.82381000000000004</v>
      </c>
      <c r="AL30" s="45">
        <v>0.82381000000000004</v>
      </c>
    </row>
    <row r="31" spans="1:38" s="55" customFormat="1" hidden="1" x14ac:dyDescent="0.2">
      <c r="A31" s="46" t="s">
        <v>2</v>
      </c>
      <c r="B31" s="55">
        <f t="shared" ref="B31:AI31" si="2">SUM(B7:B30)</f>
        <v>24.848000000000006</v>
      </c>
      <c r="C31" s="55">
        <f t="shared" si="2"/>
        <v>65.903999999999996</v>
      </c>
      <c r="D31" s="55">
        <f t="shared" si="2"/>
        <v>0</v>
      </c>
      <c r="E31" s="55">
        <f t="shared" si="2"/>
        <v>9654.3999999999978</v>
      </c>
      <c r="F31" s="55">
        <f t="shared" si="2"/>
        <v>0</v>
      </c>
      <c r="G31" s="55">
        <f t="shared" si="2"/>
        <v>12848.000000000002</v>
      </c>
      <c r="H31" s="55">
        <f t="shared" si="2"/>
        <v>513.43999999999994</v>
      </c>
      <c r="I31" s="55">
        <f t="shared" si="2"/>
        <v>0</v>
      </c>
      <c r="J31" s="55">
        <f t="shared" si="2"/>
        <v>221.52</v>
      </c>
      <c r="K31" s="55">
        <f t="shared" si="2"/>
        <v>0</v>
      </c>
      <c r="L31" s="55">
        <f t="shared" si="2"/>
        <v>5296.9999999999991</v>
      </c>
      <c r="M31" s="55">
        <f t="shared" si="2"/>
        <v>0</v>
      </c>
      <c r="N31" s="55">
        <f t="shared" si="2"/>
        <v>1853.5000000000002</v>
      </c>
      <c r="O31" s="55">
        <f t="shared" si="2"/>
        <v>0</v>
      </c>
      <c r="P31" s="55">
        <f t="shared" si="2"/>
        <v>107.24</v>
      </c>
      <c r="Q31" s="55">
        <f t="shared" si="2"/>
        <v>0</v>
      </c>
      <c r="R31" s="55">
        <f t="shared" si="2"/>
        <v>6372.8000000000011</v>
      </c>
      <c r="S31" s="55">
        <f t="shared" si="2"/>
        <v>0</v>
      </c>
      <c r="T31" s="55">
        <f t="shared" si="2"/>
        <v>7166.4000000000005</v>
      </c>
      <c r="U31" s="55">
        <f t="shared" si="2"/>
        <v>0</v>
      </c>
      <c r="V31" s="55">
        <f t="shared" si="2"/>
        <v>287.10000000000002</v>
      </c>
      <c r="W31" s="55">
        <f t="shared" si="2"/>
        <v>0</v>
      </c>
      <c r="X31" s="55">
        <f t="shared" si="2"/>
        <v>619.5</v>
      </c>
      <c r="Y31" s="55">
        <f t="shared" si="2"/>
        <v>0</v>
      </c>
      <c r="Z31" s="55">
        <f t="shared" si="2"/>
        <v>0</v>
      </c>
      <c r="AA31" s="55">
        <f t="shared" si="2"/>
        <v>0</v>
      </c>
      <c r="AB31" s="55">
        <f t="shared" si="2"/>
        <v>0</v>
      </c>
      <c r="AC31" s="55">
        <f t="shared" si="2"/>
        <v>0</v>
      </c>
      <c r="AD31" s="55">
        <f t="shared" si="2"/>
        <v>0</v>
      </c>
      <c r="AE31" s="55">
        <f t="shared" si="2"/>
        <v>13005.3</v>
      </c>
      <c r="AF31" s="55">
        <f t="shared" si="2"/>
        <v>0</v>
      </c>
      <c r="AG31" s="55">
        <f t="shared" si="2"/>
        <v>22841.699999999997</v>
      </c>
      <c r="AH31" s="55">
        <f t="shared" si="2"/>
        <v>0</v>
      </c>
      <c r="AI31" s="55">
        <f t="shared" si="2"/>
        <v>0</v>
      </c>
      <c r="AJ31" s="45">
        <f t="shared" si="0"/>
        <v>22438.5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2023-07-04T08:23:12Z</dcterms:modified>
</cp:coreProperties>
</file>